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Рейтинг\2022\3 раздел\1 квартал\"/>
    </mc:Choice>
  </mc:AlternateContent>
  <bookViews>
    <workbookView xWindow="0" yWindow="0" windowWidth="28800" windowHeight="130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" l="1"/>
  <c r="F78" i="1"/>
  <c r="F23" i="1"/>
  <c r="F15" i="1"/>
  <c r="E78" i="1" l="1"/>
  <c r="E74" i="1"/>
  <c r="E55" i="1"/>
  <c r="E43" i="1"/>
  <c r="E40" i="1"/>
  <c r="E35" i="1"/>
  <c r="E24" i="1"/>
  <c r="E19" i="1"/>
  <c r="E17" i="1"/>
  <c r="F22" i="1" l="1"/>
  <c r="F54" i="1" l="1"/>
  <c r="F8" i="1" l="1"/>
  <c r="F9" i="1"/>
  <c r="F10" i="1"/>
  <c r="F11" i="1"/>
  <c r="F12" i="1"/>
  <c r="F13" i="1"/>
  <c r="F14" i="1"/>
  <c r="F16" i="1"/>
  <c r="F17" i="1"/>
  <c r="F18" i="1"/>
  <c r="F19" i="1"/>
  <c r="F20" i="1"/>
  <c r="F21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80" i="1"/>
  <c r="F7" i="1" l="1"/>
</calcChain>
</file>

<file path=xl/sharedStrings.xml><?xml version="1.0" encoding="utf-8"?>
<sst xmlns="http://schemas.openxmlformats.org/spreadsheetml/2006/main" count="215" uniqueCount="100">
  <si>
    <t>ед. изм. тыс. рублей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</si>
  <si>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</si>
  <si>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</si>
  <si>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</si>
  <si>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</si>
  <si>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</si>
  <si>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</si>
  <si>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</si>
  <si>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</si>
  <si>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</si>
  <si>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</si>
  <si>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</si>
  <si>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</si>
  <si>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</si>
  <si>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</si>
  <si>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</si>
  <si>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</si>
  <si>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</si>
  <si>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</si>
  <si>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</si>
  <si>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</si>
  <si>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</si>
  <si>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</si>
  <si>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</si>
  <si>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</si>
  <si>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</si>
  <si>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</si>
  <si>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</si>
  <si>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</si>
  <si>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</si>
  <si>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</si>
  <si>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</si>
  <si>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</si>
  <si>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</si>
  <si>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</si>
  <si>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</si>
  <si>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</si>
  <si>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</si>
  <si>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</si>
  <si>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</si>
  <si>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</si>
  <si>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</si>
  <si>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</si>
  <si>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</si>
  <si>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</si>
  <si>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</si>
  <si>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</si>
  <si>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</si>
  <si>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</si>
  <si>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</si>
  <si>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</si>
  <si>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</si>
  <si>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</si>
  <si>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</si>
  <si>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</si>
  <si>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</si>
  <si>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</si>
  <si>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</si>
  <si>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</si>
  <si>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</si>
  <si>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</si>
  <si>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</si>
  <si>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</si>
  <si>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</si>
  <si>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</si>
  <si>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консолидированный бюджет субъекта РФ</t>
  </si>
  <si>
    <t>Скорая медицинская помощь</t>
  </si>
  <si>
    <t>Сравнение
 %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</si>
  <si>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</si>
  <si>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</si>
  <si>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</si>
  <si>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</si>
  <si>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</si>
  <si>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</si>
  <si>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</si>
  <si>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</si>
  <si>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</si>
  <si>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</si>
  <si>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</si>
  <si>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</si>
  <si>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</si>
  <si>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</si>
  <si>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</si>
  <si>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</si>
  <si>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</si>
  <si>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</si>
  <si>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Наименование</t>
  </si>
  <si>
    <t>Коды бюджетной классификации</t>
  </si>
  <si>
    <t>раздел</t>
  </si>
  <si>
    <t>подраздел</t>
  </si>
  <si>
    <t>ИТОГО:</t>
  </si>
  <si>
    <t>2</t>
  </si>
  <si>
    <t>3</t>
  </si>
  <si>
    <t>Исполнение на 01.04.2021</t>
  </si>
  <si>
    <t xml:space="preserve">ОБЩЕГОСУДАРСТВЕННЫЕ ВОПРОСЫ 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</si>
  <si>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</si>
  <si>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</si>
  <si>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Миграционная политика</t>
  </si>
  <si>
    <t>Сведения об исполнении консолидированного бюджета субъекта РФ по расходам в разрезе разделов и подразделов классификации расходов бюджетов за первый квартал 2022 года в сравнении с соответствующим периодом прошлого года</t>
  </si>
  <si>
    <t>Исполнение на 01.04.2022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</si>
</sst>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2" fillId="0" borderId="0"/>
  </cellStyleXfs>
  <cellXfs count="44">
    <xf numFmtId="0" fontId="0" fillId="0" borderId="0" xfId="0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164" fontId="0" fillId="0" borderId="0" xfId="0" applyNumberFormat="1"/>
    <xf numFmtId="2" fontId="0" fillId="0" borderId="0" xfId="0" applyNumberFormat="1"/>
    <xf numFmtId="4" fontId="0" fillId="0" borderId="0" xfId="0" applyNumberFormat="1"/>
    <xf numFmtId="4" fontId="9" fillId="0" borderId="1" xfId="1" applyNumberFormat="1" applyFont="1" applyFill="1" applyBorder="1" applyAlignment="1">
      <alignment horizontal="center" wrapText="1" readingOrder="1"/>
    </xf>
    <xf numFmtId="2" fontId="10" fillId="0" borderId="0" xfId="0" applyNumberFormat="1" applyFont="1"/>
    <xf numFmtId="0" fontId="10" fillId="0" borderId="0" xfId="0" applyFont="1"/>
    <xf numFmtId="4" fontId="11" fillId="0" borderId="1" xfId="1" applyNumberFormat="1" applyFont="1" applyFill="1" applyBorder="1" applyAlignment="1">
      <alignment horizontal="center" wrapText="1" readingOrder="1"/>
    </xf>
    <xf numFmtId="49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10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justify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wrapText="1"/>
    </xf>
    <xf numFmtId="4" fontId="8" fillId="0" borderId="1" xfId="0" applyNumberFormat="1" applyFont="1" applyBorder="1" applyAlignment="1">
      <alignment horizont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2" applyNumberFormat="1" applyFont="1" applyFill="1" applyBorder="1" applyAlignment="1" applyProtection="1">
      <alignment horizontal="center" vertical="center"/>
      <protection hidden="1"/>
    </xf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center" vertical="center"/>
      <protection hidden="1"/>
    </xf>
    <xf numFmtId="49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0" fontId="1" fillId="0" borderId="1" xfId="0" applyNumberFormat="1" applyFont="1" applyFill="1" applyBorder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zoomScale="145" zoomScaleNormal="145" workbookViewId="0">
      <selection activeCell="I10" sqref="I10"/>
    </sheetView>
  </sheetViews>
  <sheetFormatPr defaultRowHeight="15" x14ac:dyDescent="0.25"/>
  <cols>
    <col min="1" max="1" width="29" customWidth="1"/>
    <col min="2" max="3" width="7.7109375" customWidth="1"/>
    <col min="4" max="5" width="16.140625" customWidth="1"/>
    <col min="6" max="6" width="12.140625" customWidth="1"/>
    <col min="7" max="7" width="13.28515625" customWidth="1"/>
    <col min="9" max="9" width="16.140625" customWidth="1"/>
  </cols>
  <sheetData>
    <row r="1" spans="1:7" x14ac:dyDescent="0.25">
      <c r="A1" s="37" t="s">
        <v>98</v>
      </c>
      <c r="B1" s="38"/>
      <c r="C1" s="38"/>
      <c r="D1" s="38"/>
      <c r="E1" s="38"/>
      <c r="F1" s="38"/>
    </row>
    <row r="2" spans="1:7" ht="32.25" customHeight="1" x14ac:dyDescent="0.25">
      <c r="A2" s="38"/>
      <c r="B2" s="38"/>
      <c r="C2" s="38"/>
      <c r="D2" s="38"/>
      <c r="E2" s="38"/>
      <c r="F2" s="38"/>
    </row>
    <row r="3" spans="1:7" x14ac:dyDescent="0.25">
      <c r="A3" s="1"/>
      <c r="B3" s="2"/>
      <c r="C3" s="2"/>
      <c r="D3" s="3"/>
      <c r="E3" s="36" t="s">
        <v>0</v>
      </c>
      <c r="F3" s="36"/>
    </row>
    <row r="4" spans="1:7" ht="24" customHeight="1" x14ac:dyDescent="0.25">
      <c r="A4" s="41" t="s">
        <v>86</v>
      </c>
      <c r="B4" s="42" t="s">
        <v>87</v>
      </c>
      <c r="C4" s="42"/>
      <c r="D4" s="39" t="s">
        <v>65</v>
      </c>
      <c r="E4" s="39"/>
      <c r="F4" s="40" t="s">
        <v>67</v>
      </c>
    </row>
    <row r="5" spans="1:7" ht="21" x14ac:dyDescent="0.25">
      <c r="A5" s="41"/>
      <c r="B5" s="30" t="s">
        <v>88</v>
      </c>
      <c r="C5" s="30" t="s">
        <v>89</v>
      </c>
      <c r="D5" s="34" t="s">
        <v>93</v>
      </c>
      <c r="E5" s="32" t="s">
        <v>99</v>
      </c>
      <c r="F5" s="40"/>
    </row>
    <row r="6" spans="1:7" x14ac:dyDescent="0.25">
      <c r="A6" s="29">
        <v>1</v>
      </c>
      <c r="B6" s="30" t="s">
        <v>91</v>
      </c>
      <c r="C6" s="30" t="s">
        <v>92</v>
      </c>
      <c r="D6" s="33">
        <v>4</v>
      </c>
      <c r="E6" s="33">
        <v>5</v>
      </c>
      <c r="F6" s="31">
        <v>6</v>
      </c>
    </row>
    <row r="7" spans="1:7" ht="21" x14ac:dyDescent="0.25">
      <c r="A7" s="17" t="s">
        <v>94</v>
      </c>
      <c r="B7" s="13" t="s">
        <v>2</v>
      </c>
      <c r="C7" s="13" t="s">
        <v>1</v>
      </c>
      <c r="D7" s="14">
        <v>1345185.14</v>
      </c>
      <c r="E7" s="14">
        <v>1360363.27</v>
      </c>
      <c r="F7" s="18">
        <f>E7/D7</f>
        <v>1.0112833018657938</v>
      </c>
      <c r="G7" s="5"/>
    </row>
    <row r="8" spans="1:7" ht="45" x14ac:dyDescent="0.25">
      <c r="A8" s="19" t="s">
        <v>3</v>
      </c>
      <c r="B8" s="11" t="s">
        <v>2</v>
      </c>
      <c r="C8" s="11" t="s">
        <v>4</v>
      </c>
      <c r="D8" s="12">
        <v>23942.9</v>
      </c>
      <c r="E8" s="12">
        <v>22342.03</v>
      </c>
      <c r="F8" s="43">
        <f t="shared" ref="F8:F72" si="0">E8/D8</f>
        <v>0.93313800750953302</v>
      </c>
      <c r="G8" s="5"/>
    </row>
    <row r="9" spans="1:7" ht="56.25" x14ac:dyDescent="0.25">
      <c r="A9" s="19" t="s">
        <v>5</v>
      </c>
      <c r="B9" s="11" t="s">
        <v>2</v>
      </c>
      <c r="C9" s="11" t="s">
        <v>6</v>
      </c>
      <c r="D9" s="12">
        <v>102129.81</v>
      </c>
      <c r="E9" s="12">
        <v>118418.94</v>
      </c>
      <c r="F9" s="43">
        <f t="shared" si="0"/>
        <v>1.1594943728966107</v>
      </c>
      <c r="G9" s="5"/>
    </row>
    <row r="10" spans="1:7" ht="67.5" x14ac:dyDescent="0.25">
      <c r="A10" s="19" t="s">
        <v>68</v>
      </c>
      <c r="B10" s="11" t="s">
        <v>2</v>
      </c>
      <c r="C10" s="11" t="s">
        <v>7</v>
      </c>
      <c r="D10" s="12">
        <v>451411.69</v>
      </c>
      <c r="E10" s="12">
        <v>468117.38</v>
      </c>
      <c r="F10" s="43">
        <f t="shared" si="0"/>
        <v>1.0370076592389532</v>
      </c>
      <c r="G10" s="5"/>
    </row>
    <row r="11" spans="1:7" x14ac:dyDescent="0.25">
      <c r="A11" s="20" t="s">
        <v>8</v>
      </c>
      <c r="B11" s="11" t="s">
        <v>2</v>
      </c>
      <c r="C11" s="11" t="s">
        <v>9</v>
      </c>
      <c r="D11" s="12">
        <v>35902.980000000003</v>
      </c>
      <c r="E11" s="12">
        <v>46079.79</v>
      </c>
      <c r="F11" s="43">
        <f t="shared" si="0"/>
        <v>1.2834530726975866</v>
      </c>
      <c r="G11" s="5"/>
    </row>
    <row r="12" spans="1:7" ht="45" x14ac:dyDescent="0.25">
      <c r="A12" s="19" t="s">
        <v>10</v>
      </c>
      <c r="B12" s="11" t="s">
        <v>2</v>
      </c>
      <c r="C12" s="11" t="s">
        <v>11</v>
      </c>
      <c r="D12" s="12">
        <v>170740.76</v>
      </c>
      <c r="E12" s="12">
        <v>167277.67000000001</v>
      </c>
      <c r="F12" s="43">
        <f t="shared" si="0"/>
        <v>0.97971726259154523</v>
      </c>
      <c r="G12" s="5"/>
    </row>
    <row r="13" spans="1:7" ht="22.5" x14ac:dyDescent="0.25">
      <c r="A13" s="19" t="s">
        <v>12</v>
      </c>
      <c r="B13" s="11" t="s">
        <v>2</v>
      </c>
      <c r="C13" s="11" t="s">
        <v>13</v>
      </c>
      <c r="D13" s="12">
        <v>14162.78</v>
      </c>
      <c r="E13" s="12">
        <v>15294.07</v>
      </c>
      <c r="F13" s="43">
        <f t="shared" si="0"/>
        <v>1.0798776793821552</v>
      </c>
      <c r="G13" s="5"/>
    </row>
    <row r="14" spans="1:7" x14ac:dyDescent="0.25">
      <c r="A14" s="19" t="s">
        <v>14</v>
      </c>
      <c r="B14" s="11" t="s">
        <v>2</v>
      </c>
      <c r="C14" s="11" t="s">
        <v>15</v>
      </c>
      <c r="D14" s="12">
        <v>16337.27</v>
      </c>
      <c r="E14" s="12">
        <v>16505.349999999999</v>
      </c>
      <c r="F14" s="43">
        <f t="shared" si="0"/>
        <v>1.0102881325949806</v>
      </c>
      <c r="G14" s="5"/>
    </row>
    <row r="15" spans="1:7" x14ac:dyDescent="0.25">
      <c r="A15" s="19" t="s">
        <v>16</v>
      </c>
      <c r="B15" s="11" t="s">
        <v>2</v>
      </c>
      <c r="C15" s="11" t="s">
        <v>17</v>
      </c>
      <c r="D15" s="12">
        <v>0</v>
      </c>
      <c r="E15" s="12">
        <v>0</v>
      </c>
      <c r="F15" s="43" t="str">
        <f>IFERROR(E15/D15,"-")</f>
        <v>-</v>
      </c>
      <c r="G15" s="5"/>
    </row>
    <row r="16" spans="1:7" x14ac:dyDescent="0.25">
      <c r="A16" s="19" t="s">
        <v>18</v>
      </c>
      <c r="B16" s="11" t="s">
        <v>2</v>
      </c>
      <c r="C16" s="11" t="s">
        <v>19</v>
      </c>
      <c r="D16" s="12">
        <v>530556.94999999995</v>
      </c>
      <c r="E16" s="12">
        <v>506328.03</v>
      </c>
      <c r="F16" s="43">
        <f t="shared" si="0"/>
        <v>0.95433304567963928</v>
      </c>
      <c r="G16" s="5"/>
    </row>
    <row r="17" spans="1:9" x14ac:dyDescent="0.25">
      <c r="A17" s="21" t="s">
        <v>69</v>
      </c>
      <c r="B17" s="13" t="s">
        <v>4</v>
      </c>
      <c r="C17" s="13" t="s">
        <v>1</v>
      </c>
      <c r="D17" s="14">
        <v>1304.77</v>
      </c>
      <c r="E17" s="14">
        <f>SUM(E18)</f>
        <v>7305.65</v>
      </c>
      <c r="F17" s="18">
        <f t="shared" si="0"/>
        <v>5.5991860634441313</v>
      </c>
      <c r="G17" s="5"/>
    </row>
    <row r="18" spans="1:9" ht="22.5" x14ac:dyDescent="0.25">
      <c r="A18" s="22" t="s">
        <v>20</v>
      </c>
      <c r="B18" s="11" t="s">
        <v>4</v>
      </c>
      <c r="C18" s="11" t="s">
        <v>6</v>
      </c>
      <c r="D18" s="12">
        <v>1304.77</v>
      </c>
      <c r="E18" s="12">
        <v>7305.65</v>
      </c>
      <c r="F18" s="43">
        <f t="shared" si="0"/>
        <v>5.5991860634441313</v>
      </c>
      <c r="G18" s="5"/>
    </row>
    <row r="19" spans="1:9" ht="42" x14ac:dyDescent="0.25">
      <c r="A19" s="21" t="s">
        <v>70</v>
      </c>
      <c r="B19" s="13" t="s">
        <v>6</v>
      </c>
      <c r="C19" s="13" t="s">
        <v>1</v>
      </c>
      <c r="D19" s="15">
        <v>93275.26</v>
      </c>
      <c r="E19" s="15">
        <f>SUM(E20:E23)</f>
        <v>63847.64</v>
      </c>
      <c r="F19" s="18">
        <f t="shared" si="0"/>
        <v>0.68450776765457422</v>
      </c>
      <c r="G19" s="5"/>
    </row>
    <row r="20" spans="1:9" x14ac:dyDescent="0.25">
      <c r="A20" s="23" t="s">
        <v>21</v>
      </c>
      <c r="B20" s="11" t="s">
        <v>6</v>
      </c>
      <c r="C20" s="11" t="s">
        <v>7</v>
      </c>
      <c r="D20" s="12">
        <v>12740.93</v>
      </c>
      <c r="E20" s="12">
        <v>12046.45</v>
      </c>
      <c r="F20" s="43">
        <f t="shared" si="0"/>
        <v>0.94549220504311693</v>
      </c>
      <c r="G20" s="5"/>
    </row>
    <row r="21" spans="1:9" x14ac:dyDescent="0.25">
      <c r="A21" s="19" t="s">
        <v>95</v>
      </c>
      <c r="B21" s="11" t="s">
        <v>6</v>
      </c>
      <c r="C21" s="11" t="s">
        <v>22</v>
      </c>
      <c r="D21" s="12">
        <v>44287.75</v>
      </c>
      <c r="E21" s="12">
        <v>16575.09</v>
      </c>
      <c r="F21" s="43">
        <f t="shared" si="0"/>
        <v>0.37425902196431293</v>
      </c>
      <c r="G21" s="5"/>
      <c r="I21" s="4"/>
    </row>
    <row r="22" spans="1:9" ht="45" x14ac:dyDescent="0.25">
      <c r="A22" s="19" t="s">
        <v>96</v>
      </c>
      <c r="B22" s="11" t="s">
        <v>6</v>
      </c>
      <c r="C22" s="11" t="s">
        <v>15</v>
      </c>
      <c r="D22" s="16">
        <v>36246.58</v>
      </c>
      <c r="E22" s="16">
        <v>35226.1</v>
      </c>
      <c r="F22" s="43">
        <f t="shared" ref="F22" si="1">E22/D22</f>
        <v>0.97184617141810337</v>
      </c>
      <c r="G22" s="5"/>
    </row>
    <row r="23" spans="1:9" x14ac:dyDescent="0.25">
      <c r="A23" s="19" t="s">
        <v>97</v>
      </c>
      <c r="B23" s="11" t="s">
        <v>6</v>
      </c>
      <c r="C23" s="11" t="s">
        <v>17</v>
      </c>
      <c r="D23" s="16">
        <v>0</v>
      </c>
      <c r="E23" s="16">
        <v>0</v>
      </c>
      <c r="F23" s="43" t="str">
        <f>IFERROR(E23/D23,"-")</f>
        <v>-</v>
      </c>
      <c r="G23" s="5"/>
    </row>
    <row r="24" spans="1:9" x14ac:dyDescent="0.25">
      <c r="A24" s="24" t="s">
        <v>71</v>
      </c>
      <c r="B24" s="13" t="s">
        <v>7</v>
      </c>
      <c r="C24" s="13" t="s">
        <v>1</v>
      </c>
      <c r="D24" s="15">
        <v>1345870.97</v>
      </c>
      <c r="E24" s="15">
        <f>SUM(E25:E34)</f>
        <v>1919086.9100000001</v>
      </c>
      <c r="F24" s="18">
        <f t="shared" si="0"/>
        <v>1.4259070540766625</v>
      </c>
      <c r="G24" s="5"/>
    </row>
    <row r="25" spans="1:9" x14ac:dyDescent="0.25">
      <c r="A25" s="25" t="s">
        <v>23</v>
      </c>
      <c r="B25" s="11" t="s">
        <v>7</v>
      </c>
      <c r="C25" s="11" t="s">
        <v>2</v>
      </c>
      <c r="D25" s="12">
        <v>42949.9</v>
      </c>
      <c r="E25" s="12">
        <v>55150.53</v>
      </c>
      <c r="F25" s="43">
        <f t="shared" si="0"/>
        <v>1.2840665519593759</v>
      </c>
      <c r="G25" s="5"/>
    </row>
    <row r="26" spans="1:9" x14ac:dyDescent="0.25">
      <c r="A26" s="20" t="s">
        <v>24</v>
      </c>
      <c r="B26" s="11" t="s">
        <v>7</v>
      </c>
      <c r="C26" s="11" t="s">
        <v>4</v>
      </c>
      <c r="D26" s="12">
        <v>6616.92</v>
      </c>
      <c r="E26" s="12">
        <v>7377.86</v>
      </c>
      <c r="F26" s="43">
        <f t="shared" si="0"/>
        <v>1.1149991234592529</v>
      </c>
      <c r="G26" s="5"/>
    </row>
    <row r="27" spans="1:9" x14ac:dyDescent="0.25">
      <c r="A27" s="19" t="s">
        <v>25</v>
      </c>
      <c r="B27" s="11" t="s">
        <v>7</v>
      </c>
      <c r="C27" s="11" t="s">
        <v>9</v>
      </c>
      <c r="D27" s="12">
        <v>192837.25</v>
      </c>
      <c r="E27" s="12">
        <v>535541.31000000006</v>
      </c>
      <c r="F27" s="43">
        <f t="shared" si="0"/>
        <v>2.7771673263334757</v>
      </c>
      <c r="G27" s="5"/>
    </row>
    <row r="28" spans="1:9" x14ac:dyDescent="0.25">
      <c r="A28" s="20" t="s">
        <v>26</v>
      </c>
      <c r="B28" s="11" t="s">
        <v>7</v>
      </c>
      <c r="C28" s="11" t="s">
        <v>11</v>
      </c>
      <c r="D28" s="12">
        <v>7235.41</v>
      </c>
      <c r="E28" s="12">
        <v>14805.49</v>
      </c>
      <c r="F28" s="43">
        <f t="shared" si="0"/>
        <v>2.0462544624285286</v>
      </c>
      <c r="G28" s="5"/>
    </row>
    <row r="29" spans="1:9" x14ac:dyDescent="0.25">
      <c r="A29" s="19" t="s">
        <v>27</v>
      </c>
      <c r="B29" s="11" t="s">
        <v>7</v>
      </c>
      <c r="C29" s="11" t="s">
        <v>13</v>
      </c>
      <c r="D29" s="12">
        <v>40929.39</v>
      </c>
      <c r="E29" s="12">
        <v>40346.47</v>
      </c>
      <c r="F29" s="43">
        <f t="shared" si="0"/>
        <v>0.98575791136882329</v>
      </c>
      <c r="G29" s="5"/>
    </row>
    <row r="30" spans="1:9" x14ac:dyDescent="0.25">
      <c r="A30" s="19" t="s">
        <v>28</v>
      </c>
      <c r="B30" s="11" t="s">
        <v>7</v>
      </c>
      <c r="C30" s="11" t="s">
        <v>29</v>
      </c>
      <c r="D30" s="12">
        <v>36786.559999999998</v>
      </c>
      <c r="E30" s="12">
        <v>24717.54</v>
      </c>
      <c r="F30" s="43">
        <f t="shared" si="0"/>
        <v>0.67191767863045637</v>
      </c>
      <c r="G30" s="5"/>
    </row>
    <row r="31" spans="1:9" x14ac:dyDescent="0.25">
      <c r="A31" s="20" t="s">
        <v>72</v>
      </c>
      <c r="B31" s="11" t="s">
        <v>7</v>
      </c>
      <c r="C31" s="11" t="s">
        <v>22</v>
      </c>
      <c r="D31" s="12">
        <v>867268.37</v>
      </c>
      <c r="E31" s="12">
        <v>537307.68000000005</v>
      </c>
      <c r="F31" s="43">
        <f t="shared" si="0"/>
        <v>0.61954026987055932</v>
      </c>
      <c r="G31" s="5"/>
    </row>
    <row r="32" spans="1:9" x14ac:dyDescent="0.25">
      <c r="A32" s="20" t="s">
        <v>30</v>
      </c>
      <c r="B32" s="11" t="s">
        <v>7</v>
      </c>
      <c r="C32" s="11" t="s">
        <v>15</v>
      </c>
      <c r="D32" s="12">
        <v>14185.84</v>
      </c>
      <c r="E32" s="12">
        <v>20869.07</v>
      </c>
      <c r="F32" s="43">
        <f t="shared" si="0"/>
        <v>1.4711197926946871</v>
      </c>
      <c r="G32" s="5"/>
    </row>
    <row r="33" spans="1:7" ht="22.5" x14ac:dyDescent="0.25">
      <c r="A33" s="19" t="s">
        <v>31</v>
      </c>
      <c r="B33" s="11" t="s">
        <v>7</v>
      </c>
      <c r="C33" s="11" t="s">
        <v>17</v>
      </c>
      <c r="D33" s="12">
        <v>1545.5</v>
      </c>
      <c r="E33" s="12">
        <v>1503.11</v>
      </c>
      <c r="F33" s="43">
        <f t="shared" si="0"/>
        <v>0.97257198317696536</v>
      </c>
      <c r="G33" s="5"/>
    </row>
    <row r="34" spans="1:7" ht="22.5" x14ac:dyDescent="0.25">
      <c r="A34" s="19" t="s">
        <v>32</v>
      </c>
      <c r="B34" s="11" t="s">
        <v>7</v>
      </c>
      <c r="C34" s="11" t="s">
        <v>33</v>
      </c>
      <c r="D34" s="16">
        <v>135515.82999999999</v>
      </c>
      <c r="E34" s="16">
        <v>681467.85</v>
      </c>
      <c r="F34" s="43">
        <f t="shared" si="0"/>
        <v>5.0286955405873988</v>
      </c>
      <c r="G34" s="5"/>
    </row>
    <row r="35" spans="1:7" s="9" customFormat="1" ht="21" x14ac:dyDescent="0.25">
      <c r="A35" s="21" t="s">
        <v>73</v>
      </c>
      <c r="B35" s="13" t="s">
        <v>9</v>
      </c>
      <c r="C35" s="13" t="s">
        <v>1</v>
      </c>
      <c r="D35" s="7">
        <v>1409870.1</v>
      </c>
      <c r="E35" s="7">
        <f>SUM(E36:E39)</f>
        <v>1047144.19</v>
      </c>
      <c r="F35" s="18">
        <f t="shared" si="0"/>
        <v>0.74272387931342032</v>
      </c>
      <c r="G35" s="8"/>
    </row>
    <row r="36" spans="1:7" x14ac:dyDescent="0.25">
      <c r="A36" s="19" t="s">
        <v>34</v>
      </c>
      <c r="B36" s="11" t="s">
        <v>9</v>
      </c>
      <c r="C36" s="11" t="s">
        <v>2</v>
      </c>
      <c r="D36" s="10">
        <v>6024</v>
      </c>
      <c r="E36" s="10">
        <v>11532.96</v>
      </c>
      <c r="F36" s="43">
        <f t="shared" si="0"/>
        <v>1.9145019920318724</v>
      </c>
      <c r="G36" s="5"/>
    </row>
    <row r="37" spans="1:7" x14ac:dyDescent="0.25">
      <c r="A37" s="19" t="s">
        <v>35</v>
      </c>
      <c r="B37" s="11" t="s">
        <v>9</v>
      </c>
      <c r="C37" s="11" t="s">
        <v>4</v>
      </c>
      <c r="D37" s="10">
        <v>215192.58</v>
      </c>
      <c r="E37" s="10">
        <v>513126.12</v>
      </c>
      <c r="F37" s="43">
        <f t="shared" si="0"/>
        <v>2.3844972721643098</v>
      </c>
      <c r="G37" s="5"/>
    </row>
    <row r="38" spans="1:7" x14ac:dyDescent="0.25">
      <c r="A38" s="20" t="s">
        <v>36</v>
      </c>
      <c r="B38" s="11" t="s">
        <v>9</v>
      </c>
      <c r="C38" s="11" t="s">
        <v>6</v>
      </c>
      <c r="D38" s="10">
        <v>354842.93</v>
      </c>
      <c r="E38" s="10">
        <v>291924.05</v>
      </c>
      <c r="F38" s="43">
        <f t="shared" si="0"/>
        <v>0.82268526528061303</v>
      </c>
      <c r="G38" s="5"/>
    </row>
    <row r="39" spans="1:7" ht="22.5" x14ac:dyDescent="0.25">
      <c r="A39" s="19" t="s">
        <v>37</v>
      </c>
      <c r="B39" s="11" t="s">
        <v>9</v>
      </c>
      <c r="C39" s="11" t="s">
        <v>9</v>
      </c>
      <c r="D39" s="16">
        <v>833810.59</v>
      </c>
      <c r="E39" s="16">
        <v>230561.06</v>
      </c>
      <c r="F39" s="43">
        <f t="shared" si="0"/>
        <v>0.27651490969909603</v>
      </c>
      <c r="G39" s="5"/>
    </row>
    <row r="40" spans="1:7" x14ac:dyDescent="0.25">
      <c r="A40" s="17" t="s">
        <v>74</v>
      </c>
      <c r="B40" s="13" t="s">
        <v>11</v>
      </c>
      <c r="C40" s="13" t="s">
        <v>1</v>
      </c>
      <c r="D40" s="15">
        <v>160610.39000000001</v>
      </c>
      <c r="E40" s="15">
        <f>SUM(E41:E42)</f>
        <v>55752.07</v>
      </c>
      <c r="F40" s="18">
        <f t="shared" si="0"/>
        <v>0.34712617284597835</v>
      </c>
      <c r="G40" s="5"/>
    </row>
    <row r="41" spans="1:7" ht="22.5" x14ac:dyDescent="0.25">
      <c r="A41" s="19" t="s">
        <v>38</v>
      </c>
      <c r="B41" s="11" t="s">
        <v>11</v>
      </c>
      <c r="C41" s="11" t="s">
        <v>6</v>
      </c>
      <c r="D41" s="12">
        <v>12010.38</v>
      </c>
      <c r="E41" s="12">
        <v>13529.37</v>
      </c>
      <c r="F41" s="43">
        <f t="shared" si="0"/>
        <v>1.1264731007678359</v>
      </c>
      <c r="G41" s="5"/>
    </row>
    <row r="42" spans="1:7" ht="22.5" x14ac:dyDescent="0.25">
      <c r="A42" s="19" t="s">
        <v>39</v>
      </c>
      <c r="B42" s="11" t="s">
        <v>11</v>
      </c>
      <c r="C42" s="11" t="s">
        <v>9</v>
      </c>
      <c r="D42" s="16">
        <v>148600.01999999999</v>
      </c>
      <c r="E42" s="16">
        <v>42222.7</v>
      </c>
      <c r="F42" s="43">
        <f t="shared" si="0"/>
        <v>0.28413657010274967</v>
      </c>
      <c r="G42" s="5"/>
    </row>
    <row r="43" spans="1:7" x14ac:dyDescent="0.25">
      <c r="A43" s="17" t="s">
        <v>75</v>
      </c>
      <c r="B43" s="13" t="s">
        <v>13</v>
      </c>
      <c r="C43" s="13" t="s">
        <v>1</v>
      </c>
      <c r="D43" s="15">
        <v>8074449.1200000001</v>
      </c>
      <c r="E43" s="15">
        <f>SUM(E44:E51)</f>
        <v>8276280.2400000012</v>
      </c>
      <c r="F43" s="18">
        <f t="shared" si="0"/>
        <v>1.0249962712007281</v>
      </c>
      <c r="G43" s="5"/>
    </row>
    <row r="44" spans="1:7" x14ac:dyDescent="0.25">
      <c r="A44" s="19" t="s">
        <v>40</v>
      </c>
      <c r="B44" s="11" t="s">
        <v>13</v>
      </c>
      <c r="C44" s="11" t="s">
        <v>2</v>
      </c>
      <c r="D44" s="12">
        <v>1952493.77</v>
      </c>
      <c r="E44" s="12">
        <v>2306507.65</v>
      </c>
      <c r="F44" s="43">
        <f t="shared" si="0"/>
        <v>1.1813137052928984</v>
      </c>
      <c r="G44" s="5"/>
    </row>
    <row r="45" spans="1:7" x14ac:dyDescent="0.25">
      <c r="A45" s="19" t="s">
        <v>41</v>
      </c>
      <c r="B45" s="11" t="s">
        <v>13</v>
      </c>
      <c r="C45" s="11" t="s">
        <v>4</v>
      </c>
      <c r="D45" s="12">
        <v>4169947.1</v>
      </c>
      <c r="E45" s="12">
        <v>4935711.9800000004</v>
      </c>
      <c r="F45" s="43">
        <f t="shared" si="0"/>
        <v>1.1836389914874461</v>
      </c>
      <c r="G45" s="5"/>
    </row>
    <row r="46" spans="1:7" x14ac:dyDescent="0.25">
      <c r="A46" s="19" t="s">
        <v>76</v>
      </c>
      <c r="B46" s="11" t="s">
        <v>13</v>
      </c>
      <c r="C46" s="11" t="s">
        <v>6</v>
      </c>
      <c r="D46" s="12">
        <v>312619.96000000002</v>
      </c>
      <c r="E46" s="12">
        <v>364147.06</v>
      </c>
      <c r="F46" s="43">
        <f t="shared" si="0"/>
        <v>1.1648234488930265</v>
      </c>
      <c r="G46" s="5"/>
    </row>
    <row r="47" spans="1:7" ht="22.5" x14ac:dyDescent="0.25">
      <c r="A47" s="19" t="s">
        <v>42</v>
      </c>
      <c r="B47" s="11" t="s">
        <v>13</v>
      </c>
      <c r="C47" s="11" t="s">
        <v>7</v>
      </c>
      <c r="D47" s="12">
        <v>324565.12</v>
      </c>
      <c r="E47" s="12">
        <v>350644.16</v>
      </c>
      <c r="F47" s="43">
        <f t="shared" si="0"/>
        <v>1.0803507166759014</v>
      </c>
      <c r="G47" s="5"/>
    </row>
    <row r="48" spans="1:7" ht="33.75" x14ac:dyDescent="0.25">
      <c r="A48" s="19" t="s">
        <v>43</v>
      </c>
      <c r="B48" s="11" t="s">
        <v>13</v>
      </c>
      <c r="C48" s="11" t="s">
        <v>9</v>
      </c>
      <c r="D48" s="12">
        <v>27992.09</v>
      </c>
      <c r="E48" s="12">
        <v>27080.37</v>
      </c>
      <c r="F48" s="43">
        <f t="shared" si="0"/>
        <v>0.96742937022566011</v>
      </c>
      <c r="G48" s="5"/>
    </row>
    <row r="49" spans="1:7" x14ac:dyDescent="0.25">
      <c r="A49" s="19" t="s">
        <v>77</v>
      </c>
      <c r="B49" s="11" t="s">
        <v>13</v>
      </c>
      <c r="C49" s="11" t="s">
        <v>13</v>
      </c>
      <c r="D49" s="12">
        <v>41049.85</v>
      </c>
      <c r="E49" s="12">
        <v>6971.54</v>
      </c>
      <c r="F49" s="43">
        <f t="shared" si="0"/>
        <v>0.16983107124630176</v>
      </c>
      <c r="G49" s="5"/>
    </row>
    <row r="50" spans="1:7" ht="22.5" x14ac:dyDescent="0.25">
      <c r="A50" s="19" t="s">
        <v>44</v>
      </c>
      <c r="B50" s="11" t="s">
        <v>13</v>
      </c>
      <c r="C50" s="11" t="s">
        <v>29</v>
      </c>
      <c r="D50" s="12">
        <v>5090.72</v>
      </c>
      <c r="E50" s="12">
        <v>8347.99</v>
      </c>
      <c r="F50" s="43">
        <f t="shared" si="0"/>
        <v>1.6398446585158877</v>
      </c>
      <c r="G50" s="5"/>
    </row>
    <row r="51" spans="1:7" x14ac:dyDescent="0.25">
      <c r="A51" s="19" t="s">
        <v>45</v>
      </c>
      <c r="B51" s="11" t="s">
        <v>13</v>
      </c>
      <c r="C51" s="11" t="s">
        <v>22</v>
      </c>
      <c r="D51" s="12">
        <v>1240690.52</v>
      </c>
      <c r="E51" s="12">
        <v>276869.49</v>
      </c>
      <c r="F51" s="43">
        <f t="shared" si="0"/>
        <v>0.22315757679844284</v>
      </c>
      <c r="G51" s="5"/>
    </row>
    <row r="52" spans="1:7" x14ac:dyDescent="0.25">
      <c r="A52" s="17" t="s">
        <v>78</v>
      </c>
      <c r="B52" s="13" t="s">
        <v>29</v>
      </c>
      <c r="C52" s="13" t="s">
        <v>1</v>
      </c>
      <c r="D52" s="15">
        <v>549979.41</v>
      </c>
      <c r="E52" s="15">
        <v>622050.06000000006</v>
      </c>
      <c r="F52" s="18">
        <f t="shared" si="0"/>
        <v>1.1310424512074007</v>
      </c>
      <c r="G52" s="5"/>
    </row>
    <row r="53" spans="1:7" x14ac:dyDescent="0.25">
      <c r="A53" s="19" t="s">
        <v>46</v>
      </c>
      <c r="B53" s="11" t="s">
        <v>29</v>
      </c>
      <c r="C53" s="11" t="s">
        <v>2</v>
      </c>
      <c r="D53" s="12">
        <v>475311.56</v>
      </c>
      <c r="E53" s="12">
        <v>542629.80000000005</v>
      </c>
      <c r="F53" s="43">
        <f t="shared" si="0"/>
        <v>1.1416297133610638</v>
      </c>
      <c r="G53" s="5"/>
    </row>
    <row r="54" spans="1:7" ht="22.5" x14ac:dyDescent="0.25">
      <c r="A54" s="19" t="s">
        <v>79</v>
      </c>
      <c r="B54" s="11" t="s">
        <v>29</v>
      </c>
      <c r="C54" s="11" t="s">
        <v>7</v>
      </c>
      <c r="D54" s="12">
        <v>74667.850000000006</v>
      </c>
      <c r="E54" s="12">
        <v>79420.27</v>
      </c>
      <c r="F54" s="43">
        <f t="shared" si="0"/>
        <v>1.0636474734440593</v>
      </c>
      <c r="G54" s="5"/>
    </row>
    <row r="55" spans="1:7" x14ac:dyDescent="0.25">
      <c r="A55" s="17" t="s">
        <v>80</v>
      </c>
      <c r="B55" s="13" t="s">
        <v>22</v>
      </c>
      <c r="C55" s="13" t="s">
        <v>1</v>
      </c>
      <c r="D55" s="14">
        <v>901535.49</v>
      </c>
      <c r="E55" s="14">
        <f>SUM(E56:E62)</f>
        <v>830239.41999999993</v>
      </c>
      <c r="F55" s="18">
        <f t="shared" si="0"/>
        <v>0.92091706783501104</v>
      </c>
      <c r="G55" s="5"/>
    </row>
    <row r="56" spans="1:7" x14ac:dyDescent="0.25">
      <c r="A56" s="19" t="s">
        <v>47</v>
      </c>
      <c r="B56" s="11" t="s">
        <v>22</v>
      </c>
      <c r="C56" s="11" t="s">
        <v>2</v>
      </c>
      <c r="D56" s="12">
        <v>287035.88</v>
      </c>
      <c r="E56" s="12">
        <v>226315.99</v>
      </c>
      <c r="F56" s="43">
        <f t="shared" si="0"/>
        <v>0.7884588853491068</v>
      </c>
      <c r="G56" s="5"/>
    </row>
    <row r="57" spans="1:7" x14ac:dyDescent="0.25">
      <c r="A57" s="20" t="s">
        <v>48</v>
      </c>
      <c r="B57" s="11" t="s">
        <v>22</v>
      </c>
      <c r="C57" s="11" t="s">
        <v>4</v>
      </c>
      <c r="D57" s="12">
        <v>440401.94</v>
      </c>
      <c r="E57" s="12">
        <v>450090.93</v>
      </c>
      <c r="F57" s="43">
        <f t="shared" si="0"/>
        <v>1.0220003345126045</v>
      </c>
      <c r="G57" s="5"/>
    </row>
    <row r="58" spans="1:7" ht="23.25" x14ac:dyDescent="0.25">
      <c r="A58" s="26" t="s">
        <v>49</v>
      </c>
      <c r="B58" s="11" t="s">
        <v>22</v>
      </c>
      <c r="C58" s="11" t="s">
        <v>6</v>
      </c>
      <c r="D58" s="12">
        <v>6566.95</v>
      </c>
      <c r="E58" s="12">
        <v>4127.12</v>
      </c>
      <c r="F58" s="43">
        <f t="shared" si="0"/>
        <v>0.62846831481890375</v>
      </c>
      <c r="G58" s="5"/>
    </row>
    <row r="59" spans="1:7" x14ac:dyDescent="0.25">
      <c r="A59" s="26" t="s">
        <v>66</v>
      </c>
      <c r="B59" s="11" t="s">
        <v>22</v>
      </c>
      <c r="C59" s="11" t="s">
        <v>7</v>
      </c>
      <c r="D59" s="12">
        <v>5260.48</v>
      </c>
      <c r="E59" s="12">
        <v>5432.88</v>
      </c>
      <c r="F59" s="43">
        <f t="shared" si="0"/>
        <v>1.0327726747369061</v>
      </c>
      <c r="G59" s="5"/>
    </row>
    <row r="60" spans="1:7" x14ac:dyDescent="0.25">
      <c r="A60" s="20" t="s">
        <v>50</v>
      </c>
      <c r="B60" s="11" t="s">
        <v>22</v>
      </c>
      <c r="C60" s="11" t="s">
        <v>9</v>
      </c>
      <c r="D60" s="12">
        <v>16723.060000000001</v>
      </c>
      <c r="E60" s="12">
        <v>10729.39</v>
      </c>
      <c r="F60" s="43">
        <f t="shared" si="0"/>
        <v>0.64159250759131392</v>
      </c>
      <c r="G60" s="5"/>
    </row>
    <row r="61" spans="1:7" ht="33.75" x14ac:dyDescent="0.25">
      <c r="A61" s="19" t="s">
        <v>51</v>
      </c>
      <c r="B61" s="11" t="s">
        <v>22</v>
      </c>
      <c r="C61" s="11" t="s">
        <v>11</v>
      </c>
      <c r="D61" s="12">
        <v>45026.57</v>
      </c>
      <c r="E61" s="12">
        <v>15688.26</v>
      </c>
      <c r="F61" s="43">
        <f t="shared" si="0"/>
        <v>0.34842227600281345</v>
      </c>
      <c r="G61" s="5"/>
    </row>
    <row r="62" spans="1:7" ht="22.5" x14ac:dyDescent="0.25">
      <c r="A62" s="19" t="s">
        <v>52</v>
      </c>
      <c r="B62" s="11" t="s">
        <v>22</v>
      </c>
      <c r="C62" s="11" t="s">
        <v>22</v>
      </c>
      <c r="D62" s="12">
        <v>100520.6</v>
      </c>
      <c r="E62" s="12">
        <v>117854.85</v>
      </c>
      <c r="F62" s="43">
        <f t="shared" si="0"/>
        <v>1.1724447526178714</v>
      </c>
      <c r="G62" s="5"/>
    </row>
    <row r="63" spans="1:7" x14ac:dyDescent="0.25">
      <c r="A63" s="17" t="s">
        <v>81</v>
      </c>
      <c r="B63" s="13">
        <v>10</v>
      </c>
      <c r="C63" s="13" t="s">
        <v>1</v>
      </c>
      <c r="D63" s="14">
        <v>12136604.4</v>
      </c>
      <c r="E63" s="14">
        <v>12724153.640000001</v>
      </c>
      <c r="F63" s="18">
        <f t="shared" si="0"/>
        <v>1.0484113365349537</v>
      </c>
      <c r="G63" s="5"/>
    </row>
    <row r="64" spans="1:7" x14ac:dyDescent="0.25">
      <c r="A64" s="19" t="s">
        <v>53</v>
      </c>
      <c r="B64" s="11">
        <v>10</v>
      </c>
      <c r="C64" s="11" t="s">
        <v>2</v>
      </c>
      <c r="D64" s="12">
        <v>170055.24</v>
      </c>
      <c r="E64" s="12">
        <v>181851.27</v>
      </c>
      <c r="F64" s="43">
        <f t="shared" si="0"/>
        <v>1.0693658719366719</v>
      </c>
      <c r="G64" s="5"/>
    </row>
    <row r="65" spans="1:7" x14ac:dyDescent="0.25">
      <c r="A65" s="19" t="s">
        <v>54</v>
      </c>
      <c r="B65" s="11">
        <v>10</v>
      </c>
      <c r="C65" s="11" t="s">
        <v>4</v>
      </c>
      <c r="D65" s="12">
        <v>844764.04</v>
      </c>
      <c r="E65" s="12">
        <v>754694.48</v>
      </c>
      <c r="F65" s="43">
        <f t="shared" si="0"/>
        <v>0.89337903161692345</v>
      </c>
      <c r="G65" s="5"/>
    </row>
    <row r="66" spans="1:7" x14ac:dyDescent="0.25">
      <c r="A66" s="19" t="s">
        <v>55</v>
      </c>
      <c r="B66" s="11">
        <v>10</v>
      </c>
      <c r="C66" s="11" t="s">
        <v>6</v>
      </c>
      <c r="D66" s="12">
        <v>7577404.1600000001</v>
      </c>
      <c r="E66" s="12">
        <v>5147640.42</v>
      </c>
      <c r="F66" s="43">
        <f t="shared" si="0"/>
        <v>0.67934088129726999</v>
      </c>
      <c r="G66" s="5"/>
    </row>
    <row r="67" spans="1:7" x14ac:dyDescent="0.25">
      <c r="A67" s="20" t="s">
        <v>56</v>
      </c>
      <c r="B67" s="11">
        <v>10</v>
      </c>
      <c r="C67" s="11" t="s">
        <v>7</v>
      </c>
      <c r="D67" s="12">
        <v>3488981.84</v>
      </c>
      <c r="E67" s="12">
        <v>6081729.8799999999</v>
      </c>
      <c r="F67" s="43">
        <f t="shared" si="0"/>
        <v>1.7431245443226497</v>
      </c>
      <c r="G67" s="5"/>
    </row>
    <row r="68" spans="1:7" ht="22.5" x14ac:dyDescent="0.25">
      <c r="A68" s="19" t="s">
        <v>57</v>
      </c>
      <c r="B68" s="11">
        <v>10</v>
      </c>
      <c r="C68" s="11" t="s">
        <v>11</v>
      </c>
      <c r="D68" s="12">
        <v>55399.11</v>
      </c>
      <c r="E68" s="12">
        <v>558237.6</v>
      </c>
      <c r="F68" s="43">
        <f t="shared" si="0"/>
        <v>10.076652855975484</v>
      </c>
      <c r="G68" s="5"/>
    </row>
    <row r="69" spans="1:7" ht="21" x14ac:dyDescent="0.25">
      <c r="A69" s="17" t="s">
        <v>82</v>
      </c>
      <c r="B69" s="13">
        <v>11</v>
      </c>
      <c r="C69" s="13" t="s">
        <v>1</v>
      </c>
      <c r="D69" s="15">
        <v>660253.68000000005</v>
      </c>
      <c r="E69" s="15">
        <v>911463.96</v>
      </c>
      <c r="F69" s="18">
        <f t="shared" si="0"/>
        <v>1.3804753954570914</v>
      </c>
      <c r="G69" s="5"/>
    </row>
    <row r="70" spans="1:7" x14ac:dyDescent="0.25">
      <c r="A70" s="19" t="s">
        <v>58</v>
      </c>
      <c r="B70" s="11">
        <v>11</v>
      </c>
      <c r="C70" s="11" t="s">
        <v>2</v>
      </c>
      <c r="D70" s="12">
        <v>72608.759999999995</v>
      </c>
      <c r="E70" s="12">
        <v>88443.72</v>
      </c>
      <c r="F70" s="43">
        <f t="shared" si="0"/>
        <v>1.2180860821752086</v>
      </c>
      <c r="G70" s="5"/>
    </row>
    <row r="71" spans="1:7" x14ac:dyDescent="0.25">
      <c r="A71" s="19" t="s">
        <v>59</v>
      </c>
      <c r="B71" s="11">
        <v>11</v>
      </c>
      <c r="C71" s="11" t="s">
        <v>4</v>
      </c>
      <c r="D71" s="12">
        <v>102551.78</v>
      </c>
      <c r="E71" s="12">
        <v>110832.1</v>
      </c>
      <c r="F71" s="43">
        <f t="shared" si="0"/>
        <v>1.0807428208462107</v>
      </c>
      <c r="G71" s="5"/>
    </row>
    <row r="72" spans="1:7" x14ac:dyDescent="0.25">
      <c r="A72" s="19" t="s">
        <v>60</v>
      </c>
      <c r="B72" s="11">
        <v>11</v>
      </c>
      <c r="C72" s="11" t="s">
        <v>6</v>
      </c>
      <c r="D72" s="12">
        <v>463290.94</v>
      </c>
      <c r="E72" s="12">
        <v>489709.25</v>
      </c>
      <c r="F72" s="43">
        <f t="shared" si="0"/>
        <v>1.0570231526651481</v>
      </c>
      <c r="G72" s="5"/>
    </row>
    <row r="73" spans="1:7" ht="22.5" x14ac:dyDescent="0.25">
      <c r="A73" s="19" t="s">
        <v>61</v>
      </c>
      <c r="B73" s="11">
        <v>11</v>
      </c>
      <c r="C73" s="11" t="s">
        <v>9</v>
      </c>
      <c r="D73" s="12">
        <v>21802.19</v>
      </c>
      <c r="E73" s="12">
        <v>222478.9</v>
      </c>
      <c r="F73" s="43">
        <f t="shared" ref="F73:F80" si="2">E73/D73</f>
        <v>10.204429004609171</v>
      </c>
      <c r="G73" s="5"/>
    </row>
    <row r="74" spans="1:7" ht="21" x14ac:dyDescent="0.25">
      <c r="A74" s="17" t="s">
        <v>83</v>
      </c>
      <c r="B74" s="13">
        <v>12</v>
      </c>
      <c r="C74" s="13" t="s">
        <v>1</v>
      </c>
      <c r="D74" s="15">
        <v>120862.56</v>
      </c>
      <c r="E74" s="15">
        <f>SUM(E75:E77)</f>
        <v>142513.08000000002</v>
      </c>
      <c r="F74" s="18">
        <f t="shared" si="2"/>
        <v>1.1791333891984417</v>
      </c>
      <c r="G74" s="5"/>
    </row>
    <row r="75" spans="1:7" x14ac:dyDescent="0.25">
      <c r="A75" s="19" t="s">
        <v>62</v>
      </c>
      <c r="B75" s="11">
        <v>12</v>
      </c>
      <c r="C75" s="11" t="s">
        <v>2</v>
      </c>
      <c r="D75" s="12">
        <v>59647.15</v>
      </c>
      <c r="E75" s="12">
        <v>60827.41</v>
      </c>
      <c r="F75" s="43">
        <f t="shared" si="2"/>
        <v>1.0197873662027439</v>
      </c>
      <c r="G75" s="5"/>
    </row>
    <row r="76" spans="1:7" x14ac:dyDescent="0.25">
      <c r="A76" s="19" t="s">
        <v>63</v>
      </c>
      <c r="B76" s="11">
        <v>12</v>
      </c>
      <c r="C76" s="11" t="s">
        <v>4</v>
      </c>
      <c r="D76" s="12">
        <v>26960.52</v>
      </c>
      <c r="E76" s="12">
        <v>24816.720000000001</v>
      </c>
      <c r="F76" s="43">
        <f t="shared" si="2"/>
        <v>0.9204837295423085</v>
      </c>
      <c r="G76" s="5"/>
    </row>
    <row r="77" spans="1:7" ht="22.5" x14ac:dyDescent="0.25">
      <c r="A77" s="19" t="s">
        <v>64</v>
      </c>
      <c r="B77" s="11">
        <v>12</v>
      </c>
      <c r="C77" s="11" t="s">
        <v>7</v>
      </c>
      <c r="D77" s="12">
        <v>34254.879999999997</v>
      </c>
      <c r="E77" s="12">
        <v>56868.95</v>
      </c>
      <c r="F77" s="43">
        <f t="shared" si="2"/>
        <v>1.6601707552325391</v>
      </c>
      <c r="G77" s="5"/>
    </row>
    <row r="78" spans="1:7" ht="31.5" x14ac:dyDescent="0.25">
      <c r="A78" s="17" t="s">
        <v>84</v>
      </c>
      <c r="B78" s="13">
        <v>13</v>
      </c>
      <c r="C78" s="13" t="s">
        <v>1</v>
      </c>
      <c r="D78" s="15">
        <v>0</v>
      </c>
      <c r="E78" s="15">
        <f>SUM(E79)</f>
        <v>0</v>
      </c>
      <c r="F78" s="18" t="str">
        <f>IFERROR(E78/D78,"-")</f>
        <v>-</v>
      </c>
      <c r="G78" s="5"/>
    </row>
    <row r="79" spans="1:7" ht="22.5" x14ac:dyDescent="0.25">
      <c r="A79" s="19" t="s">
        <v>85</v>
      </c>
      <c r="B79" s="11">
        <v>13</v>
      </c>
      <c r="C79" s="11" t="s">
        <v>2</v>
      </c>
      <c r="D79" s="12">
        <v>0</v>
      </c>
      <c r="E79" s="12">
        <v>0</v>
      </c>
      <c r="F79" s="18" t="str">
        <f>IFERROR(E79/D79,"-")</f>
        <v>-</v>
      </c>
      <c r="G79" s="5"/>
    </row>
    <row r="80" spans="1:7" x14ac:dyDescent="0.25">
      <c r="A80" s="35" t="s">
        <v>90</v>
      </c>
      <c r="B80" s="35"/>
      <c r="C80" s="35"/>
      <c r="D80" s="27">
        <v>26799801.289999999</v>
      </c>
      <c r="E80" s="27">
        <v>27960200.149999999</v>
      </c>
      <c r="F80" s="28">
        <f t="shared" si="2"/>
        <v>1.0432987859664835</v>
      </c>
      <c r="G80" s="5"/>
    </row>
    <row r="81" spans="4:5" x14ac:dyDescent="0.25">
      <c r="D81" s="5"/>
      <c r="E81" s="6"/>
    </row>
    <row r="82" spans="4:5" x14ac:dyDescent="0.25">
      <c r="D82" s="6"/>
      <c r="E82" s="5"/>
    </row>
  </sheetData>
  <mergeCells count="7">
    <mergeCell ref="A80:C80"/>
    <mergeCell ref="E3:F3"/>
    <mergeCell ref="A1:F2"/>
    <mergeCell ref="D4:E4"/>
    <mergeCell ref="F4:F5"/>
    <mergeCell ref="A4:A5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SS</cp:lastModifiedBy>
  <cp:lastPrinted>2018-04-24T07:04:19Z</cp:lastPrinted>
  <dcterms:created xsi:type="dcterms:W3CDTF">2017-05-26T08:11:05Z</dcterms:created>
  <dcterms:modified xsi:type="dcterms:W3CDTF">2022-05-06T11:20:08Z</dcterms:modified>
</cp:coreProperties>
</file>